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Bai 17" sheetId="1" r:id="rId1"/>
  </sheets>
  <definedNames>
    <definedName name="_xlnm._FilterDatabase" localSheetId="0" hidden="1">'Bai 17'!$A$6:$H$13</definedName>
    <definedName name="_xlnm.Criteria" localSheetId="0">'Bai 17'!$I$6:$I$7</definedName>
    <definedName name="_xlnm.Extract" localSheetId="0">'Bai 17'!$A$51:$H$51</definedName>
    <definedName name="Table1">'Bai 17'!$A$17:$C$19</definedName>
    <definedName name="vung1">'Bai 17'!$B$17:$F$19</definedName>
  </definedNames>
  <calcPr calcId="144525"/>
</workbook>
</file>

<file path=xl/calcChain.xml><?xml version="1.0" encoding="utf-8"?>
<calcChain xmlns="http://schemas.openxmlformats.org/spreadsheetml/2006/main">
  <c r="H13" i="1" l="1"/>
  <c r="B13" i="1"/>
  <c r="C13" i="1" s="1"/>
  <c r="H12" i="1"/>
  <c r="B12" i="1"/>
  <c r="C12" i="1" s="1"/>
  <c r="H11" i="1"/>
  <c r="B11" i="1"/>
  <c r="C11" i="1" s="1"/>
  <c r="H10" i="1"/>
  <c r="B10" i="1"/>
  <c r="C10" i="1" s="1"/>
  <c r="H9" i="1"/>
  <c r="B9" i="1"/>
  <c r="C9" i="1" s="1"/>
  <c r="H8" i="1"/>
  <c r="B8" i="1"/>
  <c r="C8" i="1" s="1"/>
  <c r="I7" i="1"/>
  <c r="H7" i="1"/>
  <c r="C7" i="1"/>
  <c r="E39" i="1" s="1"/>
  <c r="B7" i="1"/>
  <c r="L8" i="1" l="1"/>
  <c r="J8" i="1"/>
  <c r="G8" i="1"/>
  <c r="K8" i="1"/>
  <c r="F8" i="1"/>
  <c r="L9" i="1"/>
  <c r="J9" i="1"/>
  <c r="G9" i="1"/>
  <c r="K9" i="1"/>
  <c r="F9" i="1"/>
  <c r="L10" i="1"/>
  <c r="J10" i="1"/>
  <c r="G10" i="1"/>
  <c r="K10" i="1"/>
  <c r="F10" i="1"/>
  <c r="L11" i="1"/>
  <c r="J11" i="1"/>
  <c r="G11" i="1"/>
  <c r="K11" i="1"/>
  <c r="F11" i="1"/>
  <c r="L12" i="1"/>
  <c r="J12" i="1"/>
  <c r="G12" i="1"/>
  <c r="F12" i="1"/>
  <c r="K12" i="1"/>
  <c r="L13" i="1"/>
  <c r="J13" i="1"/>
  <c r="G13" i="1"/>
  <c r="K13" i="1"/>
  <c r="F13" i="1"/>
  <c r="G7" i="1"/>
  <c r="C39" i="1"/>
  <c r="K7" i="1"/>
  <c r="F7" i="1"/>
  <c r="J7" i="1"/>
  <c r="L7" i="1"/>
  <c r="L40" i="1" l="1"/>
  <c r="L39" i="1"/>
  <c r="J40" i="1"/>
  <c r="J39" i="1"/>
</calcChain>
</file>

<file path=xl/sharedStrings.xml><?xml version="1.0" encoding="utf-8"?>
<sst xmlns="http://schemas.openxmlformats.org/spreadsheetml/2006/main" count="92" uniqueCount="62">
  <si>
    <t>BÀI THỰC HÀNH EXCEL SỐ 17</t>
  </si>
  <si>
    <t>BÁO CÁO BÁN HÀNG THÉP XÂY DỰNG</t>
  </si>
  <si>
    <t>QUÝ 2, NĂM: ?</t>
  </si>
  <si>
    <t>Đơn vị tính: USD</t>
  </si>
  <si>
    <t>Mã hàng</t>
  </si>
  <si>
    <t>Tên hàng</t>
  </si>
  <si>
    <t>Mã QG</t>
  </si>
  <si>
    <t>Số lượng</t>
  </si>
  <si>
    <t>Ngày bán</t>
  </si>
  <si>
    <t>Trị giá</t>
  </si>
  <si>
    <t>Phí
vận chuyển</t>
  </si>
  <si>
    <t>Thành tiền</t>
  </si>
  <si>
    <t>dkiien loc</t>
  </si>
  <si>
    <t>dk1</t>
  </si>
  <si>
    <t>dk2</t>
  </si>
  <si>
    <t>tam</t>
  </si>
  <si>
    <t>GO55C</t>
  </si>
  <si>
    <t>GO55T</t>
  </si>
  <si>
    <t>TA10C</t>
  </si>
  <si>
    <t>TA10T</t>
  </si>
  <si>
    <t>TR20C</t>
  </si>
  <si>
    <t>TR20T</t>
  </si>
  <si>
    <t>BẢNG 1</t>
  </si>
  <si>
    <t>BẢNG 2</t>
  </si>
  <si>
    <t>4 Ký tự
đầu</t>
  </si>
  <si>
    <t>Đơn giá</t>
  </si>
  <si>
    <t>Xuất xứ</t>
  </si>
  <si>
    <t>Giá VC</t>
  </si>
  <si>
    <t>Cao cấp</t>
  </si>
  <si>
    <t>Thường</t>
  </si>
  <si>
    <t>AU</t>
  </si>
  <si>
    <t>Australia</t>
  </si>
  <si>
    <t>TR20</t>
  </si>
  <si>
    <t>Thép tròn 20mm</t>
  </si>
  <si>
    <t>KO</t>
  </si>
  <si>
    <t>Korea</t>
  </si>
  <si>
    <t>TA10</t>
  </si>
  <si>
    <t>Thép tấm 10mm</t>
  </si>
  <si>
    <t>GE</t>
  </si>
  <si>
    <t>Germany</t>
  </si>
  <si>
    <t>GO55</t>
  </si>
  <si>
    <t>Thép góc 5x5mm</t>
  </si>
  <si>
    <t>Mô tả:</t>
  </si>
  <si>
    <t>- Ký tự cuối của Mã hàng cho biết Loại hàng là Cao cấp (C) hay là Thường (T).</t>
  </si>
  <si>
    <t>Yêu cầu:</t>
  </si>
  <si>
    <t>1- NĂM: Dùng hàm lấy ra năm hiện tại.</t>
  </si>
  <si>
    <t>2- Tên hàng: Dựa vào 4 ký tự đầu của Mã hàng, tra trong BẢNG 1.</t>
  </si>
  <si>
    <t>3- Mã QG: Dựa vào 4 ký tự đầu của Mã hàng, tra trong BẢNG 1.</t>
  </si>
  <si>
    <t>4- Trị giá = Số lượng * Đơn giá. Biết rằng:</t>
  </si>
  <si>
    <t>+ Đơn giá: Dựa vào 4 ký tự đầu của Mã hàng, tra trong BẢNG 1, kết hợp với Loại hàng</t>
  </si>
  <si>
    <t>để lấy giá trị hợp lý.</t>
  </si>
  <si>
    <t>5- Phí vận chuyển = Số lượng * Giá VC. Biết rằng:</t>
  </si>
  <si>
    <t>+ Giá vận chuyển: dựa vào Mã QG, tra trong BẢNG 2.</t>
  </si>
  <si>
    <t>6- Thành tiền = Trị giá + Phí vận chuyển.</t>
  </si>
  <si>
    <t xml:space="preserve">    Nếu bán ra trong tháng 5 thì giảm 5% Thành tiền.</t>
  </si>
  <si>
    <t>7- Sắp xếp lại bảng tính theo thứ tự tăng dần của Mã QG, nếu trùng thì sắp giảm theo Số lượng.</t>
  </si>
  <si>
    <t>8- Rút trích danh sách các mặt hàng loại "Thường" bán ra trong tháng 5.</t>
  </si>
  <si>
    <t>9- Thống kê tổng thành tiền theo mẫu sau:</t>
  </si>
  <si>
    <t>Hàng cao cấp</t>
  </si>
  <si>
    <t>Hàng thường</t>
  </si>
  <si>
    <t>?</t>
  </si>
  <si>
    <r>
      <t xml:space="preserve">10- Trang trí như bảng tính trên và lưu với tên </t>
    </r>
    <r>
      <rPr>
        <b/>
        <sz val="12"/>
        <rFont val="Times New Roman"/>
        <family val="1"/>
      </rPr>
      <t>Bai17.xls</t>
    </r>
    <r>
      <rPr>
        <sz val="12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</si>
</sst>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"/>
  </numFmts>
  <fonts count="9" x14ac:knownFonts="1">
    <font>
      <sz val="10"/>
      <name val="Arial"/>
    </font>
    <font>
      <b/>
      <u/>
      <sz val="12"/>
      <name val="Times New Roman"/>
      <family val="1"/>
    </font>
    <font>
      <sz val="11"/>
      <name val="Times New Roman"/>
      <family val="1"/>
    </font>
    <font>
      <sz val="16"/>
      <name val="Times New Roman"/>
      <family val="1"/>
    </font>
    <font>
      <sz val="15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0" xfId="0" applyFont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/>
    <xf numFmtId="164" fontId="7" fillId="0" borderId="2" xfId="0" applyNumberFormat="1" applyFont="1" applyBorder="1" applyAlignment="1"/>
    <xf numFmtId="0" fontId="7" fillId="0" borderId="3" xfId="0" applyFon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2" xfId="0" applyFont="1" applyBorder="1"/>
    <xf numFmtId="0" fontId="2" fillId="0" borderId="0" xfId="0" applyFont="1" applyBorder="1"/>
    <xf numFmtId="0" fontId="8" fillId="0" borderId="0" xfId="0" applyFont="1"/>
    <xf numFmtId="0" fontId="5" fillId="0" borderId="0" xfId="0" quotePrefix="1" applyFont="1"/>
    <xf numFmtId="0" fontId="7" fillId="0" borderId="0" xfId="0" quotePrefix="1" applyFont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tabSelected="1" workbookViewId="0">
      <selection activeCell="K21" sqref="K21"/>
    </sheetView>
  </sheetViews>
  <sheetFormatPr defaultRowHeight="15" x14ac:dyDescent="0.25"/>
  <cols>
    <col min="1" max="1" width="10.140625" style="2" customWidth="1"/>
    <col min="2" max="2" width="20.140625" style="2" customWidth="1"/>
    <col min="3" max="3" width="9.140625" style="2"/>
    <col min="4" max="4" width="9.7109375" style="2" customWidth="1"/>
    <col min="5" max="5" width="10.140625" style="2" customWidth="1"/>
    <col min="6" max="6" width="9.140625" style="2"/>
    <col min="7" max="7" width="12.7109375" style="2" customWidth="1"/>
    <col min="8" max="8" width="10.85546875" style="2" customWidth="1"/>
    <col min="9" max="9" width="9.42578125" style="2" customWidth="1"/>
    <col min="10" max="12" width="9.140625" style="2"/>
    <col min="13" max="13" width="14" style="2" bestFit="1" customWidth="1"/>
    <col min="14" max="16384" width="9.140625" style="2"/>
  </cols>
  <sheetData>
    <row r="1" spans="1:22" ht="15.75" x14ac:dyDescent="0.25">
      <c r="A1" s="1" t="s">
        <v>0</v>
      </c>
    </row>
    <row r="2" spans="1:22" ht="15.75" x14ac:dyDescent="0.25">
      <c r="A2" s="1"/>
    </row>
    <row r="3" spans="1:22" ht="20.25" x14ac:dyDescent="0.3">
      <c r="A3" s="3" t="s">
        <v>1</v>
      </c>
      <c r="B3" s="3"/>
      <c r="C3" s="3"/>
      <c r="D3" s="3"/>
      <c r="E3" s="3"/>
      <c r="F3" s="3"/>
      <c r="G3" s="3"/>
      <c r="H3" s="3"/>
      <c r="I3" s="3"/>
    </row>
    <row r="4" spans="1:22" ht="19.5" x14ac:dyDescent="0.3">
      <c r="A4" s="4" t="s">
        <v>2</v>
      </c>
      <c r="B4" s="4"/>
      <c r="C4" s="4"/>
      <c r="D4" s="4"/>
      <c r="E4" s="4"/>
      <c r="F4" s="4"/>
      <c r="G4" s="4"/>
      <c r="H4" s="4"/>
      <c r="I4" s="4"/>
    </row>
    <row r="5" spans="1:22" ht="15.75" x14ac:dyDescent="0.25">
      <c r="G5" s="5" t="s">
        <v>3</v>
      </c>
      <c r="H5" s="5"/>
    </row>
    <row r="6" spans="1:22" s="9" customFormat="1" ht="31.5" x14ac:dyDescent="0.25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6" t="s">
        <v>11</v>
      </c>
      <c r="I6" s="8" t="s">
        <v>12</v>
      </c>
      <c r="J6" s="9" t="s">
        <v>13</v>
      </c>
      <c r="K6" s="9" t="s">
        <v>14</v>
      </c>
      <c r="L6" s="10" t="s">
        <v>15</v>
      </c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2" s="9" customFormat="1" ht="15.75" x14ac:dyDescent="0.25">
      <c r="A7" s="12" t="s">
        <v>16</v>
      </c>
      <c r="B7" s="13" t="str">
        <f t="shared" ref="B7:B13" si="0">VLOOKUP(LEFT(A7,4),Table1,2,FALSE)</f>
        <v>Thép góc 5x5mm</v>
      </c>
      <c r="C7" s="13" t="str">
        <f t="shared" ref="C7:C13" si="1">VLOOKUP(B7,$B$17:$D$19,3,FALSE)</f>
        <v>GE</v>
      </c>
      <c r="D7" s="13">
        <v>70</v>
      </c>
      <c r="E7" s="14">
        <v>38839</v>
      </c>
      <c r="F7" s="13">
        <f t="shared" ref="F7:F13" si="2">VLOOKUP(C7,$D$17:$F$19,IF(RIGHT(A7)="c",2,3),FALSE)</f>
        <v>520</v>
      </c>
      <c r="G7" s="13">
        <f t="shared" ref="G7:G13" si="3">VLOOKUP(C7,$H$16:$J$18,3,FALSE)</f>
        <v>150</v>
      </c>
      <c r="H7" s="13">
        <f t="shared" ref="H7:H13" si="4">IF(MONTH(E7)=5,95%,100%)</f>
        <v>0.95</v>
      </c>
      <c r="I7" s="15" t="b">
        <f>AND(RIGHT(A7)="t",MONTH(E7)=5)</f>
        <v>0</v>
      </c>
      <c r="J7" s="9" t="b">
        <f>AND(C7="ko",RIGHT(A7)="c")</f>
        <v>0</v>
      </c>
      <c r="K7" s="9" t="b">
        <f>AND(C7="ko",RIGHT(A7)="t")</f>
        <v>0</v>
      </c>
      <c r="L7" s="11" t="str">
        <f>C7&amp;RIGHT(A7)</f>
        <v>GEC</v>
      </c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9" customFormat="1" ht="15.75" x14ac:dyDescent="0.25">
      <c r="A8" s="12" t="s">
        <v>17</v>
      </c>
      <c r="B8" s="13" t="str">
        <f t="shared" si="0"/>
        <v>Thép góc 5x5mm</v>
      </c>
      <c r="C8" s="13" t="str">
        <f t="shared" si="1"/>
        <v>GE</v>
      </c>
      <c r="D8" s="13">
        <v>12</v>
      </c>
      <c r="E8" s="14">
        <v>38861</v>
      </c>
      <c r="F8" s="13">
        <f t="shared" si="2"/>
        <v>470</v>
      </c>
      <c r="G8" s="13">
        <f t="shared" si="3"/>
        <v>150</v>
      </c>
      <c r="H8" s="13">
        <f t="shared" si="4"/>
        <v>0.95</v>
      </c>
      <c r="I8" s="15"/>
      <c r="J8" s="9" t="b">
        <f t="shared" ref="J8:J13" si="5">AND(C8="ko",RIGHT(A8)="c")</f>
        <v>0</v>
      </c>
      <c r="K8" s="9" t="b">
        <f t="shared" ref="K8:K13" si="6">AND(C8="ko",RIGHT(A8)="t")</f>
        <v>0</v>
      </c>
      <c r="L8" s="11" t="str">
        <f t="shared" ref="L8:L13" si="7">C8&amp;RIGHT(A8)</f>
        <v>GET</v>
      </c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9" customFormat="1" ht="15.75" x14ac:dyDescent="0.25">
      <c r="A9" s="12" t="s">
        <v>18</v>
      </c>
      <c r="B9" s="13" t="str">
        <f t="shared" si="0"/>
        <v>Thép tấm 10mm</v>
      </c>
      <c r="C9" s="13" t="str">
        <f t="shared" si="1"/>
        <v>KO</v>
      </c>
      <c r="D9" s="13">
        <v>45</v>
      </c>
      <c r="E9" s="14">
        <v>38849</v>
      </c>
      <c r="F9" s="13">
        <f t="shared" si="2"/>
        <v>700</v>
      </c>
      <c r="G9" s="13">
        <f t="shared" si="3"/>
        <v>100</v>
      </c>
      <c r="H9" s="13">
        <f t="shared" si="4"/>
        <v>0.95</v>
      </c>
      <c r="I9" s="15"/>
      <c r="J9" s="9" t="b">
        <f t="shared" si="5"/>
        <v>1</v>
      </c>
      <c r="K9" s="9" t="b">
        <f t="shared" si="6"/>
        <v>0</v>
      </c>
      <c r="L9" s="11" t="str">
        <f t="shared" si="7"/>
        <v>KOC</v>
      </c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9" customFormat="1" ht="15.75" x14ac:dyDescent="0.25">
      <c r="A10" s="12" t="s">
        <v>18</v>
      </c>
      <c r="B10" s="13" t="str">
        <f t="shared" si="0"/>
        <v>Thép tấm 10mm</v>
      </c>
      <c r="C10" s="13" t="str">
        <f t="shared" si="1"/>
        <v>KO</v>
      </c>
      <c r="D10" s="13">
        <v>35</v>
      </c>
      <c r="E10" s="14">
        <v>38822</v>
      </c>
      <c r="F10" s="13">
        <f t="shared" si="2"/>
        <v>700</v>
      </c>
      <c r="G10" s="13">
        <f t="shared" si="3"/>
        <v>100</v>
      </c>
      <c r="H10" s="13">
        <f t="shared" si="4"/>
        <v>1</v>
      </c>
      <c r="I10" s="15"/>
      <c r="J10" s="9" t="b">
        <f t="shared" si="5"/>
        <v>1</v>
      </c>
      <c r="K10" s="9" t="b">
        <f t="shared" si="6"/>
        <v>0</v>
      </c>
      <c r="L10" s="11" t="str">
        <f t="shared" si="7"/>
        <v>KOC</v>
      </c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9" customFormat="1" ht="15.75" x14ac:dyDescent="0.25">
      <c r="A11" s="12" t="s">
        <v>19</v>
      </c>
      <c r="B11" s="13" t="str">
        <f t="shared" si="0"/>
        <v>Thép tấm 10mm</v>
      </c>
      <c r="C11" s="13" t="str">
        <f t="shared" si="1"/>
        <v>KO</v>
      </c>
      <c r="D11" s="13">
        <v>60</v>
      </c>
      <c r="E11" s="14">
        <v>38863</v>
      </c>
      <c r="F11" s="13">
        <f t="shared" si="2"/>
        <v>640</v>
      </c>
      <c r="G11" s="13">
        <f t="shared" si="3"/>
        <v>100</v>
      </c>
      <c r="H11" s="13">
        <f t="shared" si="4"/>
        <v>0.95</v>
      </c>
      <c r="I11" s="15"/>
      <c r="J11" s="9" t="b">
        <f t="shared" si="5"/>
        <v>0</v>
      </c>
      <c r="K11" s="9" t="b">
        <f t="shared" si="6"/>
        <v>1</v>
      </c>
      <c r="L11" s="11" t="str">
        <f t="shared" si="7"/>
        <v>KOT</v>
      </c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9" customFormat="1" ht="15.75" x14ac:dyDescent="0.25">
      <c r="A12" s="12" t="s">
        <v>20</v>
      </c>
      <c r="B12" s="13" t="str">
        <f t="shared" si="0"/>
        <v>Thép tròn 20mm</v>
      </c>
      <c r="C12" s="13" t="str">
        <f t="shared" si="1"/>
        <v>AU</v>
      </c>
      <c r="D12" s="13">
        <v>50</v>
      </c>
      <c r="E12" s="14">
        <v>38811</v>
      </c>
      <c r="F12" s="13">
        <f t="shared" si="2"/>
        <v>450</v>
      </c>
      <c r="G12" s="13">
        <f t="shared" si="3"/>
        <v>120</v>
      </c>
      <c r="H12" s="13">
        <f t="shared" si="4"/>
        <v>1</v>
      </c>
      <c r="I12" s="15"/>
      <c r="J12" s="9" t="b">
        <f t="shared" si="5"/>
        <v>0</v>
      </c>
      <c r="K12" s="9" t="b">
        <f t="shared" si="6"/>
        <v>0</v>
      </c>
      <c r="L12" s="11" t="str">
        <f t="shared" si="7"/>
        <v>AUC</v>
      </c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9" customFormat="1" ht="15.75" x14ac:dyDescent="0.25">
      <c r="A13" s="12" t="s">
        <v>21</v>
      </c>
      <c r="B13" s="13" t="str">
        <f t="shared" si="0"/>
        <v>Thép tròn 20mm</v>
      </c>
      <c r="C13" s="13" t="str">
        <f t="shared" si="1"/>
        <v>AU</v>
      </c>
      <c r="D13" s="13">
        <v>36</v>
      </c>
      <c r="E13" s="14">
        <v>38831</v>
      </c>
      <c r="F13" s="13">
        <f t="shared" si="2"/>
        <v>400</v>
      </c>
      <c r="G13" s="13">
        <f t="shared" si="3"/>
        <v>120</v>
      </c>
      <c r="H13" s="13">
        <f t="shared" si="4"/>
        <v>1</v>
      </c>
      <c r="I13" s="15"/>
      <c r="J13" s="9" t="b">
        <f t="shared" si="5"/>
        <v>0</v>
      </c>
      <c r="K13" s="9" t="b">
        <f t="shared" si="6"/>
        <v>0</v>
      </c>
      <c r="L13" s="11" t="str">
        <f t="shared" si="7"/>
        <v>AUT</v>
      </c>
      <c r="M13" s="10"/>
      <c r="N13" s="10"/>
      <c r="O13" s="10"/>
      <c r="P13" s="10"/>
      <c r="Q13" s="10"/>
      <c r="R13" s="16"/>
      <c r="S13" s="10"/>
      <c r="T13" s="11"/>
      <c r="U13" s="11"/>
      <c r="V13" s="11"/>
    </row>
    <row r="14" spans="1:22" s="9" customFormat="1" ht="15.75" x14ac:dyDescent="0.25">
      <c r="A14" s="17" t="s">
        <v>22</v>
      </c>
      <c r="H14" s="17" t="s">
        <v>23</v>
      </c>
      <c r="L14" s="18"/>
      <c r="M14" s="11"/>
      <c r="N14" s="11"/>
      <c r="O14" s="18"/>
      <c r="P14" s="19"/>
      <c r="Q14" s="11"/>
      <c r="R14" s="11"/>
      <c r="S14" s="11"/>
      <c r="T14" s="11"/>
      <c r="U14" s="11"/>
      <c r="V14" s="11"/>
    </row>
    <row r="15" spans="1:22" s="9" customFormat="1" ht="15.75" customHeight="1" x14ac:dyDescent="0.25">
      <c r="A15" s="20" t="s">
        <v>24</v>
      </c>
      <c r="B15" s="21" t="s">
        <v>5</v>
      </c>
      <c r="C15" s="22"/>
      <c r="D15" s="23" t="s">
        <v>6</v>
      </c>
      <c r="E15" s="24" t="s">
        <v>25</v>
      </c>
      <c r="F15" s="25"/>
      <c r="H15" s="6" t="s">
        <v>6</v>
      </c>
      <c r="I15" s="6" t="s">
        <v>26</v>
      </c>
      <c r="J15" s="6" t="s">
        <v>27</v>
      </c>
      <c r="L15" s="18"/>
      <c r="M15" s="11"/>
      <c r="N15" s="11"/>
      <c r="O15" s="18"/>
      <c r="P15" s="19"/>
      <c r="Q15" s="11"/>
      <c r="R15" s="11"/>
      <c r="S15" s="11"/>
      <c r="T15" s="11"/>
      <c r="U15" s="11"/>
      <c r="V15" s="11"/>
    </row>
    <row r="16" spans="1:22" s="9" customFormat="1" ht="16.5" customHeight="1" x14ac:dyDescent="0.25">
      <c r="A16" s="26"/>
      <c r="B16" s="27"/>
      <c r="C16" s="28"/>
      <c r="D16" s="29"/>
      <c r="E16" s="6" t="s">
        <v>28</v>
      </c>
      <c r="F16" s="6" t="s">
        <v>29</v>
      </c>
      <c r="H16" s="12" t="s">
        <v>30</v>
      </c>
      <c r="I16" s="30" t="s">
        <v>31</v>
      </c>
      <c r="J16" s="12">
        <v>120</v>
      </c>
      <c r="L16" s="18"/>
      <c r="M16" s="11"/>
      <c r="N16" s="11"/>
      <c r="O16" s="18"/>
      <c r="P16" s="19"/>
      <c r="Q16" s="11"/>
      <c r="R16" s="11"/>
      <c r="S16" s="11"/>
      <c r="T16" s="11"/>
      <c r="U16" s="11"/>
      <c r="V16" s="11"/>
    </row>
    <row r="17" spans="1:22" s="9" customFormat="1" ht="15.75" x14ac:dyDescent="0.25">
      <c r="A17" s="12" t="s">
        <v>32</v>
      </c>
      <c r="B17" s="30" t="s">
        <v>33</v>
      </c>
      <c r="C17" s="30"/>
      <c r="D17" s="12" t="s">
        <v>30</v>
      </c>
      <c r="E17" s="12">
        <v>450</v>
      </c>
      <c r="F17" s="12">
        <v>400</v>
      </c>
      <c r="H17" s="12" t="s">
        <v>34</v>
      </c>
      <c r="I17" s="30" t="s">
        <v>35</v>
      </c>
      <c r="J17" s="12">
        <v>100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9" customFormat="1" ht="15.75" x14ac:dyDescent="0.25">
      <c r="A18" s="12" t="s">
        <v>36</v>
      </c>
      <c r="B18" s="30" t="s">
        <v>37</v>
      </c>
      <c r="C18" s="30"/>
      <c r="D18" s="12" t="s">
        <v>34</v>
      </c>
      <c r="E18" s="12">
        <v>700</v>
      </c>
      <c r="F18" s="12">
        <v>640</v>
      </c>
      <c r="H18" s="12" t="s">
        <v>38</v>
      </c>
      <c r="I18" s="30" t="s">
        <v>39</v>
      </c>
      <c r="J18" s="12">
        <v>150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9" customFormat="1" ht="15.75" x14ac:dyDescent="0.25">
      <c r="A19" s="12" t="s">
        <v>40</v>
      </c>
      <c r="B19" s="30" t="s">
        <v>41</v>
      </c>
      <c r="C19" s="30"/>
      <c r="D19" s="12" t="s">
        <v>38</v>
      </c>
      <c r="E19" s="12">
        <v>520</v>
      </c>
      <c r="F19" s="12">
        <v>470</v>
      </c>
      <c r="L19" s="10"/>
      <c r="M19" s="10"/>
      <c r="N19" s="10"/>
      <c r="O19" s="10"/>
      <c r="P19" s="10"/>
      <c r="Q19" s="10"/>
      <c r="R19" s="16"/>
      <c r="S19" s="10"/>
      <c r="T19" s="11"/>
      <c r="U19" s="11"/>
      <c r="V19" s="11"/>
    </row>
    <row r="20" spans="1:22" ht="15.75" x14ac:dyDescent="0.25">
      <c r="L20" s="18"/>
      <c r="M20" s="11"/>
      <c r="N20" s="11"/>
      <c r="O20" s="18"/>
      <c r="P20" s="19"/>
      <c r="Q20" s="11"/>
      <c r="R20" s="11"/>
      <c r="S20" s="11"/>
      <c r="T20" s="31"/>
      <c r="U20" s="31"/>
      <c r="V20" s="31"/>
    </row>
    <row r="21" spans="1:22" s="9" customFormat="1" ht="15.75" x14ac:dyDescent="0.25">
      <c r="A21" s="32" t="s">
        <v>42</v>
      </c>
      <c r="L21" s="18"/>
      <c r="M21" s="11"/>
      <c r="N21" s="11"/>
      <c r="O21" s="18"/>
      <c r="P21" s="19"/>
      <c r="Q21" s="11"/>
      <c r="R21" s="11"/>
      <c r="S21" s="11"/>
      <c r="T21" s="11"/>
      <c r="U21" s="11"/>
      <c r="V21" s="11"/>
    </row>
    <row r="22" spans="1:22" s="9" customFormat="1" ht="15.75" x14ac:dyDescent="0.25">
      <c r="A22" s="33" t="s">
        <v>43</v>
      </c>
      <c r="L22" s="18"/>
      <c r="M22" s="11"/>
      <c r="N22" s="11"/>
      <c r="O22" s="18"/>
      <c r="P22" s="19"/>
      <c r="Q22" s="11"/>
      <c r="R22" s="11"/>
      <c r="S22" s="11"/>
      <c r="T22" s="11"/>
      <c r="U22" s="11"/>
      <c r="V22" s="11"/>
    </row>
    <row r="23" spans="1:22" s="9" customFormat="1" ht="15.75" x14ac:dyDescent="0.25">
      <c r="A23" s="33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s="9" customFormat="1" ht="15.75" x14ac:dyDescent="0.25">
      <c r="A24" s="32" t="s">
        <v>44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s="9" customFormat="1" ht="15.75" x14ac:dyDescent="0.25">
      <c r="A25" s="9" t="s">
        <v>45</v>
      </c>
      <c r="L25" s="10"/>
      <c r="M25" s="10"/>
      <c r="N25" s="10"/>
      <c r="O25" s="10"/>
      <c r="P25" s="10"/>
      <c r="Q25" s="10"/>
      <c r="R25" s="16"/>
      <c r="S25" s="10"/>
      <c r="T25" s="11"/>
      <c r="U25" s="11"/>
      <c r="V25" s="11"/>
    </row>
    <row r="26" spans="1:22" s="9" customFormat="1" ht="15.75" x14ac:dyDescent="0.25">
      <c r="A26" s="9" t="s">
        <v>46</v>
      </c>
      <c r="L26" s="18"/>
      <c r="M26" s="11"/>
      <c r="N26" s="11"/>
      <c r="O26" s="18"/>
      <c r="P26" s="19"/>
      <c r="Q26" s="11"/>
      <c r="R26" s="11"/>
      <c r="S26" s="11"/>
      <c r="T26" s="11"/>
      <c r="U26" s="11"/>
      <c r="V26" s="11"/>
    </row>
    <row r="27" spans="1:22" s="9" customFormat="1" ht="15.75" x14ac:dyDescent="0.25">
      <c r="A27" s="9" t="s">
        <v>47</v>
      </c>
      <c r="L27" s="18"/>
      <c r="M27" s="11"/>
      <c r="N27" s="11"/>
      <c r="O27" s="18"/>
      <c r="P27" s="19"/>
      <c r="Q27" s="11"/>
      <c r="R27" s="11"/>
      <c r="S27" s="11"/>
      <c r="T27" s="11"/>
      <c r="U27" s="11"/>
      <c r="V27" s="11"/>
    </row>
    <row r="28" spans="1:22" s="9" customFormat="1" ht="15.75" x14ac:dyDescent="0.25">
      <c r="A28" s="9" t="s">
        <v>48</v>
      </c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1:22" s="9" customFormat="1" ht="15.75" x14ac:dyDescent="0.25">
      <c r="B29" s="34" t="s">
        <v>49</v>
      </c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1:22" s="9" customFormat="1" ht="15.75" x14ac:dyDescent="0.25">
      <c r="B30" s="9" t="s">
        <v>50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s="9" customFormat="1" ht="15.75" x14ac:dyDescent="0.25">
      <c r="A31" s="9" t="s">
        <v>51</v>
      </c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1:22" s="9" customFormat="1" ht="15.75" x14ac:dyDescent="0.25">
      <c r="B32" s="34" t="s">
        <v>52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22" s="9" customFormat="1" ht="15.75" x14ac:dyDescent="0.25">
      <c r="A33" s="9" t="s">
        <v>53</v>
      </c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1:22" s="9" customFormat="1" ht="15.75" x14ac:dyDescent="0.25">
      <c r="A34" s="9" t="s">
        <v>54</v>
      </c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1:22" s="9" customFormat="1" ht="15.75" x14ac:dyDescent="0.25">
      <c r="A35" s="9" t="s">
        <v>55</v>
      </c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22" s="9" customFormat="1" ht="15.75" x14ac:dyDescent="0.25">
      <c r="A36" s="9" t="s">
        <v>56</v>
      </c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s="9" customFormat="1" ht="15.75" x14ac:dyDescent="0.25">
      <c r="A37" s="9" t="s">
        <v>57</v>
      </c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1:22" s="9" customFormat="1" ht="15.75" x14ac:dyDescent="0.25">
      <c r="B38" s="35" t="s">
        <v>6</v>
      </c>
      <c r="C38" s="36" t="s">
        <v>58</v>
      </c>
      <c r="D38" s="36"/>
      <c r="E38" s="36" t="s">
        <v>59</v>
      </c>
      <c r="F38" s="36"/>
      <c r="I38" s="35" t="s">
        <v>6</v>
      </c>
      <c r="J38" s="36" t="s">
        <v>58</v>
      </c>
      <c r="K38" s="36"/>
      <c r="L38" s="36" t="s">
        <v>59</v>
      </c>
      <c r="M38" s="36"/>
      <c r="N38" s="11"/>
      <c r="O38" s="11"/>
      <c r="P38" s="11"/>
      <c r="Q38" s="11"/>
      <c r="R38" s="11"/>
      <c r="S38" s="11"/>
      <c r="T38" s="11"/>
      <c r="U38" s="11"/>
      <c r="V38" s="11"/>
    </row>
    <row r="39" spans="1:22" s="9" customFormat="1" ht="15.75" x14ac:dyDescent="0.25">
      <c r="B39" s="12" t="s">
        <v>34</v>
      </c>
      <c r="C39" s="37">
        <f>DSUM($A$6:$H$13,$D$6,$J$6:$J$7)</f>
        <v>80</v>
      </c>
      <c r="D39" s="37"/>
      <c r="E39" s="37">
        <f>DSUM($A$6:$H$13,$D$6,$K$6:$K$7)</f>
        <v>60</v>
      </c>
      <c r="F39" s="37"/>
      <c r="I39" s="12" t="s">
        <v>34</v>
      </c>
      <c r="J39" s="37">
        <f>SUMIF($L$7:$L$13,I39&amp;"c",$D$7:$D$13)</f>
        <v>80</v>
      </c>
      <c r="K39" s="37"/>
      <c r="L39" s="37">
        <f>SUMIF($L$7:$L$13,I39&amp;"t",$D$7:$D$13)</f>
        <v>60</v>
      </c>
      <c r="M39" s="37"/>
      <c r="N39" s="11"/>
      <c r="O39" s="11"/>
      <c r="P39" s="11"/>
      <c r="Q39" s="11"/>
      <c r="R39" s="11"/>
      <c r="S39" s="11"/>
      <c r="T39" s="11"/>
      <c r="U39" s="11"/>
      <c r="V39" s="11"/>
    </row>
    <row r="40" spans="1:22" s="9" customFormat="1" ht="15.75" x14ac:dyDescent="0.25">
      <c r="B40" s="12" t="s">
        <v>38</v>
      </c>
      <c r="C40" s="37" t="s">
        <v>60</v>
      </c>
      <c r="D40" s="37"/>
      <c r="E40" s="37" t="s">
        <v>60</v>
      </c>
      <c r="F40" s="37"/>
      <c r="I40" s="12" t="s">
        <v>38</v>
      </c>
      <c r="J40" s="37">
        <f>SUMIF($L$7:$L$13,I40&amp;"c",$D$7:$D$13)</f>
        <v>70</v>
      </c>
      <c r="K40" s="37"/>
      <c r="L40" s="37">
        <f>SUMIF($L$7:$L$13,I40&amp;"t",$D$7:$D$13)</f>
        <v>12</v>
      </c>
      <c r="M40" s="37"/>
      <c r="N40" s="11"/>
      <c r="O40" s="11"/>
      <c r="P40" s="11"/>
      <c r="Q40" s="11"/>
      <c r="R40" s="11"/>
      <c r="S40" s="11"/>
      <c r="T40" s="11"/>
      <c r="U40" s="11"/>
      <c r="V40" s="11"/>
    </row>
    <row r="41" spans="1:22" s="9" customFormat="1" ht="15.75" x14ac:dyDescent="0.25">
      <c r="A41" s="9" t="s">
        <v>61</v>
      </c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1:22" x14ac:dyDescent="0.25"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spans="1:22" x14ac:dyDescent="0.25"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51" spans="1:8" ht="31.5" x14ac:dyDescent="0.25">
      <c r="A51" s="6" t="s">
        <v>4</v>
      </c>
      <c r="B51" s="6" t="s">
        <v>5</v>
      </c>
      <c r="C51" s="6" t="s">
        <v>6</v>
      </c>
      <c r="D51" s="6" t="s">
        <v>7</v>
      </c>
      <c r="E51" s="6" t="s">
        <v>8</v>
      </c>
      <c r="F51" s="6" t="s">
        <v>9</v>
      </c>
      <c r="G51" s="7" t="s">
        <v>10</v>
      </c>
      <c r="H51" s="6" t="s">
        <v>11</v>
      </c>
    </row>
    <row r="52" spans="1:8" ht="15.75" x14ac:dyDescent="0.25">
      <c r="A52" s="12" t="s">
        <v>17</v>
      </c>
      <c r="B52" s="13" t="s">
        <v>41</v>
      </c>
      <c r="C52" s="13" t="s">
        <v>38</v>
      </c>
      <c r="D52" s="13">
        <v>12</v>
      </c>
      <c r="E52" s="14">
        <v>38861</v>
      </c>
      <c r="F52" s="13">
        <v>470</v>
      </c>
      <c r="G52" s="13">
        <v>150</v>
      </c>
      <c r="H52" s="13">
        <v>0.95</v>
      </c>
    </row>
    <row r="53" spans="1:8" ht="15.75" x14ac:dyDescent="0.25">
      <c r="A53" s="12" t="s">
        <v>19</v>
      </c>
      <c r="B53" s="13" t="s">
        <v>37</v>
      </c>
      <c r="C53" s="13" t="s">
        <v>34</v>
      </c>
      <c r="D53" s="13">
        <v>60</v>
      </c>
      <c r="E53" s="14">
        <v>38863</v>
      </c>
      <c r="F53" s="13">
        <v>640</v>
      </c>
      <c r="G53" s="13">
        <v>100</v>
      </c>
      <c r="H53" s="13">
        <v>0.95</v>
      </c>
    </row>
  </sheetData>
  <mergeCells count="19">
    <mergeCell ref="C40:D40"/>
    <mergeCell ref="E40:F40"/>
    <mergeCell ref="J40:K40"/>
    <mergeCell ref="L40:M40"/>
    <mergeCell ref="C38:D38"/>
    <mergeCell ref="E38:F38"/>
    <mergeCell ref="J38:K38"/>
    <mergeCell ref="L38:M38"/>
    <mergeCell ref="C39:D39"/>
    <mergeCell ref="E39:F39"/>
    <mergeCell ref="J39:K39"/>
    <mergeCell ref="L39:M39"/>
    <mergeCell ref="A3:I3"/>
    <mergeCell ref="A4:I4"/>
    <mergeCell ref="G5:H5"/>
    <mergeCell ref="A15:A16"/>
    <mergeCell ref="B15:C16"/>
    <mergeCell ref="D15:D16"/>
    <mergeCell ref="E15:F15"/>
  </mergeCells>
  <pageMargins left="0.5" right="0.25" top="0.75" bottom="0.7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Bai 17</vt:lpstr>
      <vt:lpstr>'Bai 17'!Criteria</vt:lpstr>
      <vt:lpstr>'Bai 17'!Extract</vt:lpstr>
      <vt:lpstr>Table1</vt:lpstr>
      <vt:lpstr>vung1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VuThiThaiLinh</dc:creator>
  <cp:lastModifiedBy>VuThiThaiLinh</cp:lastModifiedBy>
  <dcterms:created xsi:type="dcterms:W3CDTF">2017-04-10T15:45:28Z</dcterms:created>
  <dcterms:modified xsi:type="dcterms:W3CDTF">2017-04-10T15:45:35Z</dcterms:modified>
</cp:coreProperties>
</file>